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8" yWindow="-108" windowWidth="23256" windowHeight="12456" tabRatio="945"/>
  </bookViews>
  <sheets>
    <sheet name="Fan(8)" sheetId="4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0" i="4" l="1"/>
  <c r="C28" i="4"/>
  <c r="C22" i="4"/>
  <c r="C46" i="4" l="1"/>
  <c r="C43" i="4"/>
  <c r="C13" i="4" l="1"/>
  <c r="C10" i="4"/>
  <c r="C44" i="4"/>
  <c r="C32" i="4" l="1"/>
  <c r="C24" i="4"/>
  <c r="C19" i="4"/>
  <c r="E24" i="4"/>
  <c r="C26" i="4"/>
  <c r="C45" i="4" l="1"/>
  <c r="C31" i="4"/>
  <c r="C14" i="4"/>
  <c r="C23" i="4"/>
  <c r="F68" i="4" l="1"/>
  <c r="I66" i="4"/>
  <c r="H63" i="4"/>
  <c r="I64" i="4"/>
  <c r="H64" i="4"/>
  <c r="I63" i="4"/>
  <c r="C35" i="4"/>
  <c r="C11" i="4"/>
  <c r="C29" i="4" l="1"/>
  <c r="C33" i="4" l="1"/>
</calcChain>
</file>

<file path=xl/sharedStrings.xml><?xml version="1.0" encoding="utf-8"?>
<sst xmlns="http://schemas.openxmlformats.org/spreadsheetml/2006/main" count="94" uniqueCount="74">
  <si>
    <t>Parameter</t>
  </si>
  <si>
    <t>Value</t>
  </si>
  <si>
    <t>Unit</t>
  </si>
  <si>
    <t>m</t>
  </si>
  <si>
    <t>°C</t>
  </si>
  <si>
    <t>mm</t>
  </si>
  <si>
    <t>Kg/m3</t>
  </si>
  <si>
    <t>m/s</t>
  </si>
  <si>
    <t>m3/s</t>
  </si>
  <si>
    <t>ft</t>
  </si>
  <si>
    <t>Kw</t>
  </si>
  <si>
    <t>m3/h</t>
  </si>
  <si>
    <t>Ti (Ambient Temp.)</t>
  </si>
  <si>
    <t>Air density</t>
  </si>
  <si>
    <t>https://www.tlv.com/global/TI/calculator/air-pipe-sizing-pressure-loss.html</t>
  </si>
  <si>
    <t>https://www.engineeringtoolbox.com/duct-friction-pressure-loss-d_444.html</t>
  </si>
  <si>
    <t>CFM</t>
  </si>
  <si>
    <t>Duct Size</t>
  </si>
  <si>
    <t>Air Temp. in duct</t>
  </si>
  <si>
    <t>Pipe Length</t>
  </si>
  <si>
    <t>in</t>
  </si>
  <si>
    <t>Pressure Drop</t>
  </si>
  <si>
    <t>in H20/100 feet</t>
  </si>
  <si>
    <t>Pa</t>
  </si>
  <si>
    <t>Pa/m</t>
  </si>
  <si>
    <t>Total Pressure Drop</t>
  </si>
  <si>
    <t xml:space="preserve"> Firiction  Pressure Drop</t>
  </si>
  <si>
    <t>Fan Pressure Calculation</t>
  </si>
  <si>
    <t>FAN- Va(Air volume)</t>
  </si>
  <si>
    <t>FAN-Va(Air volume)</t>
  </si>
  <si>
    <t>W(Solid mass velocity)</t>
  </si>
  <si>
    <t>lbs/s ft2</t>
  </si>
  <si>
    <t>kg/h</t>
  </si>
  <si>
    <t>Starch feed rate</t>
  </si>
  <si>
    <t>Vp(particle velocity)</t>
  </si>
  <si>
    <t>ft/s</t>
  </si>
  <si>
    <t>g</t>
  </si>
  <si>
    <t>ft/s2</t>
  </si>
  <si>
    <t xml:space="preserve">Acceleration of solid Pressure Drop </t>
  </si>
  <si>
    <t>K(friction multiplier for the solids conveyed)</t>
  </si>
  <si>
    <t>R(solids to gas mas flow ratio)</t>
  </si>
  <si>
    <t>lb/lb</t>
  </si>
  <si>
    <t>lb/ft3</t>
  </si>
  <si>
    <t>Firiction pressure drop of the solids</t>
  </si>
  <si>
    <t>h (Vertical length)</t>
  </si>
  <si>
    <t>Vertical pipe length</t>
  </si>
  <si>
    <t>Elevation  pressure drop of the solids</t>
  </si>
  <si>
    <t>Elevation  pressure drop of the Air</t>
  </si>
  <si>
    <t>Pressure Drop from miscellaneous equipment</t>
  </si>
  <si>
    <t>Valves</t>
  </si>
  <si>
    <r>
      <t>Bends long radius 90</t>
    </r>
    <r>
      <rPr>
        <sz val="11"/>
        <color theme="1"/>
        <rFont val="Calibri"/>
        <family val="2"/>
      </rPr>
      <t>˚</t>
    </r>
    <r>
      <rPr>
        <sz val="11"/>
        <color theme="1"/>
        <rFont val="Calibri"/>
        <family val="2"/>
        <scheme val="minor"/>
      </rPr>
      <t>(equivalent straight pipe)</t>
    </r>
  </si>
  <si>
    <t>Bends</t>
  </si>
  <si>
    <t>Bag Filter</t>
  </si>
  <si>
    <t xml:space="preserve">Fan-Total  Pressure </t>
  </si>
  <si>
    <t>Fan Power</t>
  </si>
  <si>
    <t>Fan Efficiency</t>
  </si>
  <si>
    <t>Fan Air Volume</t>
  </si>
  <si>
    <t>Pressure Safety Factor</t>
  </si>
  <si>
    <t>Flow Safety Factor</t>
  </si>
  <si>
    <t>Maximum Air velocity in Duct</t>
  </si>
  <si>
    <t>Duct Size(Average)</t>
  </si>
  <si>
    <t>Cyclone(Maximum)</t>
  </si>
  <si>
    <t xml:space="preserve">Fan- Air volume </t>
  </si>
  <si>
    <t>Componenet</t>
  </si>
  <si>
    <t>Bend 90</t>
  </si>
  <si>
    <t>Quantity</t>
  </si>
  <si>
    <t>Equivalent Lenth (ft)</t>
  </si>
  <si>
    <t>Equivalent Lenth (m)</t>
  </si>
  <si>
    <t>Max. Diameter  (ft)</t>
  </si>
  <si>
    <t>Flexible Hoses</t>
  </si>
  <si>
    <t>Straight Length</t>
  </si>
  <si>
    <t xml:space="preserve">Total </t>
  </si>
  <si>
    <t xml:space="preserve">Safety Factor </t>
  </si>
  <si>
    <t xml:space="preserve">Total Length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</si>
</sst>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8"/>
      <color theme="1"/>
      <name val="Comic Sans MS"/>
      <family val="4"/>
    </font>
    <font>
      <b/>
      <sz val="16"/>
      <color theme="0"/>
      <name val="Calibri"/>
      <family val="2"/>
      <scheme val="minor"/>
    </font>
    <font>
      <sz val="16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70C0"/>
        <bgColor indexed="64"/>
      </patternFill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 style="thin">
        <color auto="1"/>
      </bottom>
      <diagonal/>
    </border>
    <border>
      <left/>
      <right/>
      <top style="dotted">
        <color auto="1"/>
      </top>
      <bottom style="thin">
        <color auto="1"/>
      </bottom>
      <diagonal/>
    </border>
    <border>
      <left/>
      <right style="dotted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/>
      <bottom style="dotted">
        <color auto="1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7">
    <xf numFmtId="0" fontId="0" fillId="0" borderId="0" xfId="0"/>
    <xf numFmtId="4" fontId="0" fillId="0" borderId="1" xfId="0" applyNumberFormat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4" fontId="0" fillId="0" borderId="11" xfId="0" applyNumberForma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3" fontId="0" fillId="0" borderId="1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3" fontId="1" fillId="4" borderId="8" xfId="0" applyNumberFormat="1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165" fontId="0" fillId="0" borderId="2" xfId="0" applyNumberFormat="1" applyBorder="1" applyAlignment="1">
      <alignment horizontal="center" vertical="center" wrapText="1"/>
    </xf>
    <xf numFmtId="4" fontId="1" fillId="4" borderId="8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3" fontId="6" fillId="4" borderId="1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3" fontId="8" fillId="6" borderId="1" xfId="0" applyNumberFormat="1" applyFont="1" applyFill="1" applyBorder="1" applyAlignment="1">
      <alignment horizontal="center" vertical="center" wrapText="1"/>
    </xf>
    <xf numFmtId="4" fontId="8" fillId="6" borderId="1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3" fontId="8" fillId="6" borderId="2" xfId="0" applyNumberFormat="1" applyFont="1" applyFill="1" applyBorder="1" applyAlignment="1">
      <alignment horizontal="center" vertical="center" wrapText="1"/>
    </xf>
    <xf numFmtId="4" fontId="8" fillId="6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" fontId="12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1" fontId="11" fillId="0" borderId="15" xfId="0" applyNumberFormat="1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1" fontId="12" fillId="0" borderId="17" xfId="0" applyNumberFormat="1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4" fontId="11" fillId="0" borderId="25" xfId="0" applyNumberFormat="1" applyFont="1" applyBorder="1" applyAlignment="1">
      <alignment horizontal="center" vertical="center" wrapText="1"/>
    </xf>
    <xf numFmtId="1" fontId="11" fillId="0" borderId="25" xfId="0" applyNumberFormat="1" applyFont="1" applyBorder="1" applyAlignment="1">
      <alignment horizontal="center" vertical="center" wrapText="1"/>
    </xf>
    <xf numFmtId="1" fontId="11" fillId="0" borderId="26" xfId="0" applyNumberFormat="1" applyFont="1" applyBorder="1" applyAlignment="1">
      <alignment horizontal="center" vertical="center" wrapText="1"/>
    </xf>
    <xf numFmtId="0" fontId="11" fillId="5" borderId="27" xfId="0" applyFont="1" applyFill="1" applyBorder="1" applyAlignment="1">
      <alignment horizontal="center" vertical="center" wrapText="1"/>
    </xf>
    <xf numFmtId="0" fontId="11" fillId="5" borderId="28" xfId="0" applyFont="1" applyFill="1" applyBorder="1" applyAlignment="1">
      <alignment horizontal="center" vertical="center" wrapText="1"/>
    </xf>
    <xf numFmtId="0" fontId="11" fillId="5" borderId="29" xfId="0" applyFont="1" applyFill="1" applyBorder="1" applyAlignment="1">
      <alignment horizontal="center" vertical="center" wrapText="1"/>
    </xf>
    <xf numFmtId="0" fontId="8" fillId="6" borderId="30" xfId="0" applyFont="1" applyFill="1" applyBorder="1" applyAlignment="1">
      <alignment horizontal="center" vertical="center" wrapText="1"/>
    </xf>
    <xf numFmtId="4" fontId="8" fillId="6" borderId="31" xfId="0" applyNumberFormat="1" applyFont="1" applyFill="1" applyBorder="1" applyAlignment="1">
      <alignment horizontal="center" vertical="center" wrapText="1"/>
    </xf>
    <xf numFmtId="0" fontId="9" fillId="6" borderId="32" xfId="0" applyFont="1" applyFill="1" applyBorder="1" applyAlignment="1">
      <alignment horizontal="center" vertical="center" wrapText="1"/>
    </xf>
    <xf numFmtId="0" fontId="8" fillId="6" borderId="33" xfId="0" applyFont="1" applyFill="1" applyBorder="1" applyAlignment="1">
      <alignment horizontal="center" vertical="center" wrapText="1"/>
    </xf>
    <xf numFmtId="0" fontId="9" fillId="6" borderId="34" xfId="0" applyFont="1" applyFill="1" applyBorder="1" applyAlignment="1">
      <alignment horizontal="center" vertical="center" wrapText="1"/>
    </xf>
    <xf numFmtId="0" fontId="8" fillId="6" borderId="35" xfId="0" applyFont="1" applyFill="1" applyBorder="1" applyAlignment="1">
      <alignment horizontal="center" vertical="center" wrapText="1"/>
    </xf>
    <xf numFmtId="0" fontId="8" fillId="6" borderId="36" xfId="0" applyFont="1" applyFill="1" applyBorder="1" applyAlignment="1">
      <alignment horizontal="center" vertical="center" wrapText="1"/>
    </xf>
    <xf numFmtId="0" fontId="8" fillId="6" borderId="34" xfId="0" applyFont="1" applyFill="1" applyBorder="1" applyAlignment="1">
      <alignment horizontal="center" vertical="center" wrapText="1"/>
    </xf>
    <xf numFmtId="0" fontId="8" fillId="6" borderId="37" xfId="0" applyFont="1" applyFill="1" applyBorder="1" applyAlignment="1">
      <alignment horizontal="center" vertical="center" wrapText="1"/>
    </xf>
    <xf numFmtId="3" fontId="8" fillId="6" borderId="38" xfId="0" applyNumberFormat="1" applyFont="1" applyFill="1" applyBorder="1" applyAlignment="1">
      <alignment horizontal="center" vertical="center" wrapText="1"/>
    </xf>
    <xf numFmtId="0" fontId="8" fillId="6" borderId="39" xfId="0" applyFont="1" applyFill="1" applyBorder="1" applyAlignment="1">
      <alignment horizontal="center" vertical="center" wrapText="1"/>
    </xf>
    <xf numFmtId="0" fontId="4" fillId="0" borderId="0" xfId="1" applyAlignment="1">
      <alignment wrapText="1"/>
    </xf>
    <xf numFmtId="0" fontId="0" fillId="0" borderId="0" xfId="0" applyAlignment="1">
      <alignment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464510</xdr:colOff>
      <xdr:row>3</xdr:row>
      <xdr:rowOff>7620</xdr:rowOff>
    </xdr:from>
    <xdr:to>
      <xdr:col>23</xdr:col>
      <xdr:colOff>254153</xdr:colOff>
      <xdr:row>18</xdr:row>
      <xdr:rowOff>17477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77190" y="556260"/>
          <a:ext cx="5885643" cy="4944442"/>
        </a:xfrm>
        <a:prstGeom prst="rect">
          <a:avLst/>
        </a:prstGeom>
      </xdr:spPr>
    </xdr:pic>
    <xdr:clientData/>
  </xdr:twoCellAnchor>
  <xdr:twoCellAnchor editAs="oneCell">
    <xdr:from>
      <xdr:col>4</xdr:col>
      <xdr:colOff>342262</xdr:colOff>
      <xdr:row>1</xdr:row>
      <xdr:rowOff>144780</xdr:rowOff>
    </xdr:from>
    <xdr:to>
      <xdr:col>12</xdr:col>
      <xdr:colOff>487878</xdr:colOff>
      <xdr:row>22</xdr:row>
      <xdr:rowOff>70788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78142" y="327660"/>
          <a:ext cx="5333843" cy="6483653"/>
        </a:xfrm>
        <a:prstGeom prst="rect">
          <a:avLst/>
        </a:prstGeom>
      </xdr:spPr>
    </xdr:pic>
    <xdr:clientData/>
  </xdr:twoCellAnchor>
  <xdr:twoCellAnchor editAs="oneCell">
    <xdr:from>
      <xdr:col>13</xdr:col>
      <xdr:colOff>468440</xdr:colOff>
      <xdr:row>26</xdr:row>
      <xdr:rowOff>68580</xdr:rowOff>
    </xdr:from>
    <xdr:to>
      <xdr:col>20</xdr:col>
      <xdr:colOff>210707</xdr:colOff>
      <xdr:row>31</xdr:row>
      <xdr:rowOff>342900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090720" y="6926580"/>
          <a:ext cx="4009467" cy="217932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47</xdr:row>
      <xdr:rowOff>0</xdr:rowOff>
    </xdr:from>
    <xdr:to>
      <xdr:col>2</xdr:col>
      <xdr:colOff>762001</xdr:colOff>
      <xdr:row>49</xdr:row>
      <xdr:rowOff>118129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xmlns="" id="{00000000-0008-0000-09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1" y="10919460"/>
          <a:ext cx="2987040" cy="74296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50</xdr:row>
      <xdr:rowOff>1</xdr:rowOff>
    </xdr:from>
    <xdr:to>
      <xdr:col>2</xdr:col>
      <xdr:colOff>647700</xdr:colOff>
      <xdr:row>52</xdr:row>
      <xdr:rowOff>257213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xmlns="" id="{00000000-0008-0000-09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" y="11856721"/>
          <a:ext cx="2872740" cy="882052"/>
        </a:xfrm>
        <a:prstGeom prst="rect">
          <a:avLst/>
        </a:prstGeom>
      </xdr:spPr>
    </xdr:pic>
    <xdr:clientData/>
  </xdr:twoCellAnchor>
  <xdr:twoCellAnchor editAs="oneCell">
    <xdr:from>
      <xdr:col>2</xdr:col>
      <xdr:colOff>868680</xdr:colOff>
      <xdr:row>46</xdr:row>
      <xdr:rowOff>160020</xdr:rowOff>
    </xdr:from>
    <xdr:to>
      <xdr:col>4</xdr:col>
      <xdr:colOff>464820</xdr:colOff>
      <xdr:row>49</xdr:row>
      <xdr:rowOff>268617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xmlns="" id="{00000000-0008-0000-09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703320" y="10767060"/>
          <a:ext cx="2506980" cy="1045857"/>
        </a:xfrm>
        <a:prstGeom prst="rect">
          <a:avLst/>
        </a:prstGeom>
      </xdr:spPr>
    </xdr:pic>
    <xdr:clientData/>
  </xdr:twoCellAnchor>
  <xdr:twoCellAnchor editAs="oneCell">
    <xdr:from>
      <xdr:col>2</xdr:col>
      <xdr:colOff>952500</xdr:colOff>
      <xdr:row>50</xdr:row>
      <xdr:rowOff>53340</xdr:rowOff>
    </xdr:from>
    <xdr:to>
      <xdr:col>4</xdr:col>
      <xdr:colOff>662940</xdr:colOff>
      <xdr:row>52</xdr:row>
      <xdr:rowOff>309793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xmlns="" id="{00000000-0008-0000-09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787140" y="11910060"/>
          <a:ext cx="2621280" cy="881293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54</xdr:row>
      <xdr:rowOff>0</xdr:rowOff>
    </xdr:from>
    <xdr:to>
      <xdr:col>2</xdr:col>
      <xdr:colOff>739141</xdr:colOff>
      <xdr:row>56</xdr:row>
      <xdr:rowOff>104057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xmlns="" id="{00000000-0008-0000-09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1" y="13106400"/>
          <a:ext cx="2964180" cy="728897"/>
        </a:xfrm>
        <a:prstGeom prst="rect">
          <a:avLst/>
        </a:prstGeom>
      </xdr:spPr>
    </xdr:pic>
    <xdr:clientData/>
  </xdr:twoCellAnchor>
  <xdr:twoCellAnchor editAs="oneCell">
    <xdr:from>
      <xdr:col>5</xdr:col>
      <xdr:colOff>179255</xdr:colOff>
      <xdr:row>26</xdr:row>
      <xdr:rowOff>137160</xdr:rowOff>
    </xdr:from>
    <xdr:to>
      <xdr:col>12</xdr:col>
      <xdr:colOff>121268</xdr:colOff>
      <xdr:row>36</xdr:row>
      <xdr:rowOff>79934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xmlns="" id="{00000000-0008-0000-09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534335" y="6995160"/>
          <a:ext cx="4388118" cy="3818814"/>
        </a:xfrm>
        <a:prstGeom prst="rect">
          <a:avLst/>
        </a:prstGeom>
      </xdr:spPr>
    </xdr:pic>
    <xdr:clientData/>
  </xdr:twoCellAnchor>
  <xdr:twoCellAnchor editAs="oneCell">
    <xdr:from>
      <xdr:col>4</xdr:col>
      <xdr:colOff>571500</xdr:colOff>
      <xdr:row>40</xdr:row>
      <xdr:rowOff>19878</xdr:rowOff>
    </xdr:from>
    <xdr:to>
      <xdr:col>11</xdr:col>
      <xdr:colOff>39353</xdr:colOff>
      <xdr:row>46</xdr:row>
      <xdr:rowOff>249169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322943" y="14424991"/>
          <a:ext cx="4046480" cy="2541795"/>
        </a:xfrm>
        <a:prstGeom prst="rect">
          <a:avLst/>
        </a:prstGeom>
      </xdr:spPr>
    </xdr:pic>
    <xdr:clientData/>
  </xdr:twoCellAnchor>
  <xdr:twoCellAnchor>
    <xdr:from>
      <xdr:col>14</xdr:col>
      <xdr:colOff>96111</xdr:colOff>
      <xdr:row>18</xdr:row>
      <xdr:rowOff>137160</xdr:rowOff>
    </xdr:from>
    <xdr:to>
      <xdr:col>20</xdr:col>
      <xdr:colOff>106679</xdr:colOff>
      <xdr:row>25</xdr:row>
      <xdr:rowOff>266700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xmlns="" id="{00000000-0008-0000-09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27991" y="6682740"/>
          <a:ext cx="3668168" cy="2316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1691640</xdr:colOff>
      <xdr:row>0</xdr:row>
      <xdr:rowOff>1068285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xmlns="" id="{00000000-0008-0000-09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0"/>
          <a:ext cx="1691640" cy="10682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53340</xdr:colOff>
      <xdr:row>0</xdr:row>
      <xdr:rowOff>99061</xdr:rowOff>
    </xdr:from>
    <xdr:to>
      <xdr:col>2</xdr:col>
      <xdr:colOff>1318260</xdr:colOff>
      <xdr:row>0</xdr:row>
      <xdr:rowOff>863207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xmlns="" id="{00000000-0008-0000-09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887980" y="99061"/>
          <a:ext cx="1264920" cy="7641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engineeringtoolbox.com/duct-friction-pressure-loss-d_444.html" TargetMode="External"/><Relationship Id="rId1" Type="http://schemas.openxmlformats.org/officeDocument/2006/relationships/hyperlink" Target="https://www.tlv.com/global/TI/calculator/air-pipe-sizing-pressure-loss.html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77"/>
  <sheetViews>
    <sheetView tabSelected="1" topLeftCell="A18" zoomScaleNormal="100" workbookViewId="0">
      <selection activeCell="C31" sqref="C31"/>
    </sheetView>
  </sheetViews>
  <sheetFormatPr defaultRowHeight="14.4" x14ac:dyDescent="0.3"/>
  <cols>
    <col min="1" max="1" width="8.88671875" style="35"/>
    <col min="2" max="2" width="32.44140625" style="35" customWidth="1"/>
    <col min="3" max="3" width="20.5546875" style="35" customWidth="1"/>
    <col min="4" max="4" width="21.88671875" style="35" customWidth="1"/>
    <col min="5" max="5" width="10.77734375" style="35" customWidth="1"/>
    <col min="6" max="7" width="8.88671875" style="35"/>
    <col min="8" max="8" width="9.44140625" style="35" bestFit="1" customWidth="1"/>
    <col min="9" max="9" width="10.88671875" style="35" bestFit="1" customWidth="1"/>
    <col min="10" max="16384" width="8.88671875" style="35"/>
  </cols>
  <sheetData>
    <row r="1" spans="2:10" ht="88.2" customHeight="1" x14ac:dyDescent="0.3"/>
    <row r="2" spans="2:10" x14ac:dyDescent="0.3">
      <c r="B2" s="72" t="s">
        <v>14</v>
      </c>
      <c r="C2" s="73"/>
      <c r="D2" s="73"/>
      <c r="E2" s="73"/>
      <c r="F2" s="73"/>
      <c r="G2" s="73"/>
      <c r="H2" s="73"/>
      <c r="I2" s="73"/>
    </row>
    <row r="3" spans="2:10" x14ac:dyDescent="0.3">
      <c r="B3" s="72" t="s">
        <v>15</v>
      </c>
      <c r="C3" s="73"/>
      <c r="D3" s="73"/>
      <c r="E3" s="73"/>
      <c r="F3" s="73"/>
      <c r="G3" s="73"/>
      <c r="H3" s="73"/>
      <c r="I3" s="73"/>
      <c r="J3" s="73"/>
    </row>
    <row r="4" spans="2:10" ht="15" thickBot="1" x14ac:dyDescent="0.35"/>
    <row r="5" spans="2:10" ht="46.8" customHeight="1" thickBot="1" x14ac:dyDescent="0.35">
      <c r="B5" s="74" t="s">
        <v>27</v>
      </c>
      <c r="C5" s="75"/>
      <c r="D5" s="76"/>
    </row>
    <row r="6" spans="2:10" ht="31.8" customHeight="1" x14ac:dyDescent="0.3">
      <c r="B6" s="30" t="s">
        <v>0</v>
      </c>
      <c r="C6" s="31" t="s">
        <v>1</v>
      </c>
      <c r="D6" s="32" t="s">
        <v>2</v>
      </c>
    </row>
    <row r="7" spans="2:10" ht="25.05" customHeight="1" x14ac:dyDescent="0.3">
      <c r="B7" s="15" t="s">
        <v>33</v>
      </c>
      <c r="C7" s="17">
        <v>10600</v>
      </c>
      <c r="D7" s="16" t="s">
        <v>32</v>
      </c>
    </row>
    <row r="8" spans="2:10" ht="25.05" customHeight="1" x14ac:dyDescent="0.3">
      <c r="B8" s="15" t="s">
        <v>59</v>
      </c>
      <c r="C8" s="17">
        <v>20</v>
      </c>
      <c r="D8" s="16" t="s">
        <v>7</v>
      </c>
    </row>
    <row r="9" spans="2:10" ht="25.05" customHeight="1" x14ac:dyDescent="0.3">
      <c r="B9" s="25" t="s">
        <v>62</v>
      </c>
      <c r="C9" s="26">
        <v>67000</v>
      </c>
      <c r="D9" s="27" t="s">
        <v>11</v>
      </c>
    </row>
    <row r="10" spans="2:10" ht="25.05" customHeight="1" x14ac:dyDescent="0.3">
      <c r="B10" s="2" t="s">
        <v>28</v>
      </c>
      <c r="C10" s="1">
        <f>C9/3600</f>
        <v>18.611111111111111</v>
      </c>
      <c r="D10" s="4" t="s">
        <v>8</v>
      </c>
    </row>
    <row r="11" spans="2:10" ht="25.05" customHeight="1" x14ac:dyDescent="0.3">
      <c r="B11" s="2" t="s">
        <v>29</v>
      </c>
      <c r="C11" s="10">
        <f>C10*35.3*60</f>
        <v>39418.333333333328</v>
      </c>
      <c r="D11" s="4" t="s">
        <v>16</v>
      </c>
    </row>
    <row r="12" spans="2:10" ht="25.05" customHeight="1" x14ac:dyDescent="0.3">
      <c r="B12" s="2" t="s">
        <v>60</v>
      </c>
      <c r="C12" s="10">
        <v>1300</v>
      </c>
      <c r="D12" s="4" t="s">
        <v>5</v>
      </c>
    </row>
    <row r="13" spans="2:10" ht="25.05" customHeight="1" x14ac:dyDescent="0.3">
      <c r="B13" s="2" t="s">
        <v>17</v>
      </c>
      <c r="C13" s="10">
        <f>C12/25.4</f>
        <v>51.181102362204726</v>
      </c>
      <c r="D13" s="4" t="s">
        <v>20</v>
      </c>
    </row>
    <row r="14" spans="2:10" ht="25.05" customHeight="1" x14ac:dyDescent="0.3">
      <c r="B14" s="2" t="s">
        <v>17</v>
      </c>
      <c r="C14" s="1">
        <f>C12*0.00328084</f>
        <v>4.2650920000000001</v>
      </c>
      <c r="D14" s="4" t="s">
        <v>9</v>
      </c>
    </row>
    <row r="15" spans="2:10" ht="25.05" customHeight="1" x14ac:dyDescent="0.3">
      <c r="B15" s="2" t="s">
        <v>13</v>
      </c>
      <c r="C15" s="14">
        <v>0.78</v>
      </c>
      <c r="D15" s="4" t="s">
        <v>6</v>
      </c>
    </row>
    <row r="16" spans="2:10" ht="25.05" customHeight="1" x14ac:dyDescent="0.3">
      <c r="B16" s="13" t="s">
        <v>12</v>
      </c>
      <c r="C16" s="7">
        <v>35</v>
      </c>
      <c r="D16" s="8" t="s">
        <v>4</v>
      </c>
    </row>
    <row r="17" spans="2:5" ht="25.05" customHeight="1" x14ac:dyDescent="0.3">
      <c r="B17" s="13" t="s">
        <v>18</v>
      </c>
      <c r="C17" s="11">
        <v>170</v>
      </c>
      <c r="D17" s="8" t="s">
        <v>4</v>
      </c>
    </row>
    <row r="18" spans="2:5" ht="25.05" customHeight="1" x14ac:dyDescent="0.3">
      <c r="B18" s="13" t="s">
        <v>21</v>
      </c>
      <c r="C18" s="9">
        <v>0.2</v>
      </c>
      <c r="D18" s="8" t="s">
        <v>22</v>
      </c>
    </row>
    <row r="19" spans="2:5" ht="25.05" customHeight="1" x14ac:dyDescent="0.3">
      <c r="B19" s="13" t="s">
        <v>21</v>
      </c>
      <c r="C19" s="9">
        <f>C18*250/30.48</f>
        <v>1.6404199475065617</v>
      </c>
      <c r="D19" s="8" t="s">
        <v>24</v>
      </c>
    </row>
    <row r="20" spans="2:5" ht="25.05" customHeight="1" x14ac:dyDescent="0.3">
      <c r="B20" s="13" t="s">
        <v>45</v>
      </c>
      <c r="C20" s="11">
        <v>30</v>
      </c>
      <c r="D20" s="8" t="s">
        <v>3</v>
      </c>
    </row>
    <row r="21" spans="2:5" ht="25.05" customHeight="1" thickBot="1" x14ac:dyDescent="0.35">
      <c r="B21" s="13" t="s">
        <v>19</v>
      </c>
      <c r="C21" s="11">
        <v>282</v>
      </c>
      <c r="D21" s="8" t="s">
        <v>3</v>
      </c>
    </row>
    <row r="22" spans="2:5" ht="25.05" customHeight="1" thickBot="1" x14ac:dyDescent="0.35">
      <c r="B22" s="20" t="s">
        <v>26</v>
      </c>
      <c r="C22" s="21">
        <f>C19*C21</f>
        <v>462.59842519685043</v>
      </c>
      <c r="D22" s="22" t="s">
        <v>23</v>
      </c>
    </row>
    <row r="23" spans="2:5" ht="25.05" customHeight="1" x14ac:dyDescent="0.3">
      <c r="B23" s="18" t="s">
        <v>30</v>
      </c>
      <c r="C23" s="23">
        <f>((C7*2.2)/3600)/(3.14*(C14/2)^2)</f>
        <v>0.45362771604000002</v>
      </c>
      <c r="D23" s="19" t="s">
        <v>31</v>
      </c>
    </row>
    <row r="24" spans="2:5" ht="25.05" customHeight="1" x14ac:dyDescent="0.3">
      <c r="B24" s="2" t="s">
        <v>34</v>
      </c>
      <c r="C24" s="10">
        <f>0.8*C8*3.28</f>
        <v>52.48</v>
      </c>
      <c r="D24" s="4" t="s">
        <v>35</v>
      </c>
      <c r="E24" s="35">
        <f>3.28*20</f>
        <v>65.599999999999994</v>
      </c>
    </row>
    <row r="25" spans="2:5" ht="25.05" customHeight="1" thickBot="1" x14ac:dyDescent="0.35">
      <c r="B25" s="2" t="s">
        <v>36</v>
      </c>
      <c r="C25" s="10">
        <v>32.200000000000003</v>
      </c>
      <c r="D25" s="4" t="s">
        <v>37</v>
      </c>
    </row>
    <row r="26" spans="2:5" ht="37.799999999999997" customHeight="1" thickBot="1" x14ac:dyDescent="0.35">
      <c r="B26" s="20" t="s">
        <v>38</v>
      </c>
      <c r="C26" s="24">
        <f>(C23*C24/(C25*144))*6894.8</f>
        <v>35.399466511706358</v>
      </c>
      <c r="D26" s="22" t="s">
        <v>23</v>
      </c>
    </row>
    <row r="27" spans="2:5" ht="36" customHeight="1" x14ac:dyDescent="0.3">
      <c r="B27" s="2" t="s">
        <v>39</v>
      </c>
      <c r="C27" s="10">
        <v>10</v>
      </c>
      <c r="D27" s="4"/>
    </row>
    <row r="28" spans="2:5" ht="25.05" customHeight="1" x14ac:dyDescent="0.3">
      <c r="B28" s="2" t="s">
        <v>40</v>
      </c>
      <c r="C28" s="12">
        <f>C23/(C24*C29)</f>
        <v>0.17873905725163411</v>
      </c>
      <c r="D28" s="4" t="s">
        <v>41</v>
      </c>
    </row>
    <row r="29" spans="2:5" ht="25.05" customHeight="1" thickBot="1" x14ac:dyDescent="0.35">
      <c r="B29" s="2" t="s">
        <v>13</v>
      </c>
      <c r="C29" s="12">
        <f>C15*0.062</f>
        <v>4.836E-2</v>
      </c>
      <c r="D29" s="4" t="s">
        <v>42</v>
      </c>
    </row>
    <row r="30" spans="2:5" ht="40.799999999999997" customHeight="1" thickBot="1" x14ac:dyDescent="0.35">
      <c r="B30" s="20" t="s">
        <v>43</v>
      </c>
      <c r="C30" s="24">
        <f>C22*C27*C28</f>
        <v>826.84406405775633</v>
      </c>
      <c r="D30" s="22" t="s">
        <v>23</v>
      </c>
    </row>
    <row r="31" spans="2:5" ht="25.05" customHeight="1" thickBot="1" x14ac:dyDescent="0.35">
      <c r="B31" s="2" t="s">
        <v>44</v>
      </c>
      <c r="C31" s="10">
        <f>C20*3.28</f>
        <v>98.399999999999991</v>
      </c>
      <c r="D31" s="4" t="s">
        <v>9</v>
      </c>
    </row>
    <row r="32" spans="2:5" ht="35.4" customHeight="1" thickBot="1" x14ac:dyDescent="0.35">
      <c r="B32" s="20" t="s">
        <v>46</v>
      </c>
      <c r="C32" s="24">
        <f>((C31*C23*C25)/(144*C24*32.174))*6894.8</f>
        <v>40.757810769902797</v>
      </c>
      <c r="D32" s="22" t="s">
        <v>23</v>
      </c>
    </row>
    <row r="33" spans="2:4" ht="33.6" customHeight="1" thickBot="1" x14ac:dyDescent="0.35">
      <c r="B33" s="20" t="s">
        <v>47</v>
      </c>
      <c r="C33" s="24">
        <f>((C31*C29*C25)/(144*32.174))*6894.8</f>
        <v>228.02968414744831</v>
      </c>
      <c r="D33" s="22" t="s">
        <v>23</v>
      </c>
    </row>
    <row r="34" spans="2:4" ht="30.6" customHeight="1" x14ac:dyDescent="0.3">
      <c r="B34" s="2" t="s">
        <v>48</v>
      </c>
      <c r="C34" s="10"/>
      <c r="D34" s="4" t="s">
        <v>3</v>
      </c>
    </row>
    <row r="35" spans="2:4" ht="31.8" customHeight="1" x14ac:dyDescent="0.3">
      <c r="B35" s="2" t="s">
        <v>50</v>
      </c>
      <c r="C35" s="10">
        <f>40*C12/1000</f>
        <v>52</v>
      </c>
      <c r="D35" s="4" t="s">
        <v>3</v>
      </c>
    </row>
    <row r="36" spans="2:4" ht="25.05" customHeight="1" x14ac:dyDescent="0.3">
      <c r="B36" s="2" t="s">
        <v>49</v>
      </c>
      <c r="C36" s="10"/>
      <c r="D36" s="4" t="s">
        <v>3</v>
      </c>
    </row>
    <row r="37" spans="2:4" ht="33.6" customHeight="1" x14ac:dyDescent="0.3">
      <c r="B37" s="2" t="s">
        <v>51</v>
      </c>
      <c r="C37" s="10"/>
      <c r="D37" s="4" t="s">
        <v>3</v>
      </c>
    </row>
    <row r="38" spans="2:4" ht="25.05" customHeight="1" x14ac:dyDescent="0.3">
      <c r="B38" s="3" t="s">
        <v>61</v>
      </c>
      <c r="C38" s="5">
        <v>1432</v>
      </c>
      <c r="D38" s="6" t="s">
        <v>23</v>
      </c>
    </row>
    <row r="39" spans="2:4" ht="25.05" customHeight="1" thickBot="1" x14ac:dyDescent="0.35">
      <c r="B39" s="13" t="s">
        <v>52</v>
      </c>
      <c r="C39" s="11">
        <v>0</v>
      </c>
      <c r="D39" s="8" t="s">
        <v>23</v>
      </c>
    </row>
    <row r="40" spans="2:4" ht="30.6" customHeight="1" thickTop="1" x14ac:dyDescent="0.3">
      <c r="B40" s="61" t="s">
        <v>57</v>
      </c>
      <c r="C40" s="62">
        <v>2</v>
      </c>
      <c r="D40" s="63"/>
    </row>
    <row r="41" spans="2:4" ht="30.6" customHeight="1" x14ac:dyDescent="0.3">
      <c r="B41" s="64" t="s">
        <v>58</v>
      </c>
      <c r="C41" s="34">
        <v>1.1499999999999999</v>
      </c>
      <c r="D41" s="65"/>
    </row>
    <row r="42" spans="2:4" ht="30" customHeight="1" x14ac:dyDescent="0.3">
      <c r="B42" s="66" t="s">
        <v>55</v>
      </c>
      <c r="C42" s="29">
        <v>0.68</v>
      </c>
      <c r="D42" s="67"/>
    </row>
    <row r="43" spans="2:4" ht="30" customHeight="1" x14ac:dyDescent="0.3">
      <c r="B43" s="64" t="s">
        <v>25</v>
      </c>
      <c r="C43" s="33">
        <f>C38+C33+C32+C30+C26+C22</f>
        <v>3025.6294506836643</v>
      </c>
      <c r="D43" s="68" t="s">
        <v>23</v>
      </c>
    </row>
    <row r="44" spans="2:4" ht="30" customHeight="1" x14ac:dyDescent="0.3">
      <c r="B44" s="66" t="s">
        <v>54</v>
      </c>
      <c r="C44" s="28">
        <f>C41*C46*C45/(3.6*C42*10^6)</f>
        <v>190.46139638494793</v>
      </c>
      <c r="D44" s="67" t="s">
        <v>10</v>
      </c>
    </row>
    <row r="45" spans="2:4" ht="30" customHeight="1" x14ac:dyDescent="0.3">
      <c r="B45" s="66" t="s">
        <v>56</v>
      </c>
      <c r="C45" s="28">
        <f>ROUNDUP(C9*1,-2)</f>
        <v>67000</v>
      </c>
      <c r="D45" s="67" t="s">
        <v>11</v>
      </c>
    </row>
    <row r="46" spans="2:4" ht="30" customHeight="1" thickBot="1" x14ac:dyDescent="0.35">
      <c r="B46" s="69" t="s">
        <v>53</v>
      </c>
      <c r="C46" s="70">
        <f>C40*C43</f>
        <v>6051.2589013673287</v>
      </c>
      <c r="D46" s="71" t="s">
        <v>23</v>
      </c>
    </row>
    <row r="47" spans="2:4" ht="25.05" customHeight="1" thickTop="1" x14ac:dyDescent="0.3"/>
    <row r="48" spans="2:4" ht="25.05" customHeight="1" x14ac:dyDescent="0.3"/>
    <row r="49" spans="5:9" ht="25.05" customHeight="1" x14ac:dyDescent="0.3"/>
    <row r="50" spans="5:9" ht="25.05" customHeight="1" x14ac:dyDescent="0.3"/>
    <row r="51" spans="5:9" ht="25.05" customHeight="1" x14ac:dyDescent="0.3"/>
    <row r="52" spans="5:9" ht="25.05" customHeight="1" x14ac:dyDescent="0.3"/>
    <row r="53" spans="5:9" ht="25.05" customHeight="1" x14ac:dyDescent="0.3"/>
    <row r="54" spans="5:9" ht="25.05" customHeight="1" x14ac:dyDescent="0.3"/>
    <row r="55" spans="5:9" ht="25.05" customHeight="1" x14ac:dyDescent="0.3"/>
    <row r="56" spans="5:9" ht="25.05" customHeight="1" x14ac:dyDescent="0.3"/>
    <row r="62" spans="5:9" ht="41.4" x14ac:dyDescent="0.3">
      <c r="E62" s="58" t="s">
        <v>63</v>
      </c>
      <c r="F62" s="59" t="s">
        <v>65</v>
      </c>
      <c r="G62" s="59" t="s">
        <v>68</v>
      </c>
      <c r="H62" s="59" t="s">
        <v>66</v>
      </c>
      <c r="I62" s="60" t="s">
        <v>67</v>
      </c>
    </row>
    <row r="63" spans="5:9" x14ac:dyDescent="0.3">
      <c r="E63" s="53" t="s">
        <v>64</v>
      </c>
      <c r="F63" s="54">
        <v>6</v>
      </c>
      <c r="G63" s="55">
        <v>4.59</v>
      </c>
      <c r="H63" s="56">
        <f>40*G63</f>
        <v>183.6</v>
      </c>
      <c r="I63" s="57">
        <f>H63*0.33</f>
        <v>60.588000000000001</v>
      </c>
    </row>
    <row r="64" spans="5:9" ht="27.6" x14ac:dyDescent="0.3">
      <c r="E64" s="41" t="s">
        <v>69</v>
      </c>
      <c r="F64" s="42">
        <v>2</v>
      </c>
      <c r="G64" s="42">
        <v>4.59</v>
      </c>
      <c r="H64" s="42">
        <f>20*G64</f>
        <v>91.8</v>
      </c>
      <c r="I64" s="49">
        <f>H64*0.33</f>
        <v>30.294</v>
      </c>
    </row>
    <row r="65" spans="5:9" ht="27.6" x14ac:dyDescent="0.3">
      <c r="E65" s="41" t="s">
        <v>70</v>
      </c>
      <c r="F65" s="43"/>
      <c r="G65" s="44"/>
      <c r="H65" s="45"/>
      <c r="I65" s="50">
        <v>50</v>
      </c>
    </row>
    <row r="66" spans="5:9" x14ac:dyDescent="0.3">
      <c r="E66" s="52" t="s">
        <v>71</v>
      </c>
      <c r="F66" s="46"/>
      <c r="G66" s="47"/>
      <c r="H66" s="48"/>
      <c r="I66" s="51">
        <f>SUM(I63:I65)</f>
        <v>140.88200000000001</v>
      </c>
    </row>
    <row r="67" spans="5:9" ht="27.6" x14ac:dyDescent="0.3">
      <c r="E67" s="37" t="s">
        <v>72</v>
      </c>
      <c r="F67" s="37">
        <v>1.5</v>
      </c>
      <c r="G67" s="37"/>
      <c r="H67" s="37"/>
      <c r="I67" s="36"/>
    </row>
    <row r="68" spans="5:9" x14ac:dyDescent="0.3">
      <c r="E68" s="38" t="s">
        <v>73</v>
      </c>
      <c r="F68" s="39">
        <f>I66*1.5</f>
        <v>211.32300000000001</v>
      </c>
      <c r="G68" s="40" t="s">
        <v>3</v>
      </c>
      <c r="H68" s="37"/>
      <c r="I68" s="36"/>
    </row>
    <row r="69" spans="5:9" x14ac:dyDescent="0.3">
      <c r="E69" s="37"/>
      <c r="F69" s="37"/>
      <c r="G69" s="37"/>
      <c r="H69" s="37"/>
      <c r="I69" s="36"/>
    </row>
    <row r="70" spans="5:9" x14ac:dyDescent="0.3">
      <c r="E70" s="37"/>
      <c r="F70" s="37"/>
      <c r="G70" s="37"/>
      <c r="H70" s="37"/>
      <c r="I70" s="36"/>
    </row>
    <row r="71" spans="5:9" x14ac:dyDescent="0.3">
      <c r="E71" s="37"/>
      <c r="F71" s="37"/>
      <c r="G71" s="37"/>
      <c r="H71" s="37"/>
      <c r="I71" s="36"/>
    </row>
    <row r="72" spans="5:9" x14ac:dyDescent="0.3">
      <c r="E72" s="37"/>
      <c r="F72" s="37"/>
      <c r="G72" s="37"/>
      <c r="H72" s="37"/>
      <c r="I72" s="36"/>
    </row>
    <row r="73" spans="5:9" x14ac:dyDescent="0.3">
      <c r="E73" s="37"/>
      <c r="F73" s="37"/>
      <c r="G73" s="37"/>
      <c r="H73" s="37"/>
      <c r="I73" s="36"/>
    </row>
    <row r="74" spans="5:9" x14ac:dyDescent="0.3">
      <c r="E74" s="37"/>
      <c r="F74" s="37"/>
      <c r="G74" s="37"/>
      <c r="H74" s="37"/>
      <c r="I74" s="36"/>
    </row>
    <row r="75" spans="5:9" x14ac:dyDescent="0.3">
      <c r="E75" s="37"/>
      <c r="F75" s="37"/>
      <c r="G75" s="37"/>
      <c r="H75" s="37"/>
      <c r="I75" s="36"/>
    </row>
    <row r="76" spans="5:9" x14ac:dyDescent="0.3">
      <c r="E76" s="37"/>
      <c r="F76" s="37"/>
      <c r="G76" s="37"/>
      <c r="H76" s="37"/>
      <c r="I76" s="36"/>
    </row>
    <row r="77" spans="5:9" x14ac:dyDescent="0.3">
      <c r="E77" s="37"/>
      <c r="F77" s="37"/>
      <c r="G77" s="37"/>
      <c r="H77" s="37"/>
      <c r="I77" s="36"/>
    </row>
  </sheetData>
  <mergeCells count="3">
    <mergeCell ref="B2:I2"/>
    <mergeCell ref="B3:J3"/>
    <mergeCell ref="B5:D5"/>
  </mergeCells>
  <hyperlinks>
    <hyperlink ref="B2" r:id="rId1"/>
    <hyperlink ref="B3" r:id="rId2"/>
  </hyperlinks>
  <pageMargins left="0.7" right="0.7" top="0.75" bottom="0.75" header="0.3" footer="0.3"/>
  <pageSetup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Fan(8)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Payam Seyedmonir</dc:creator>
  <cp:lastModifiedBy>Administrator</cp:lastModifiedBy>
  <dcterms:created xsi:type="dcterms:W3CDTF">2021-12-14T12:51:58Z</dcterms:created>
  <dcterms:modified xsi:type="dcterms:W3CDTF">2026-03-01T11:41:55Z</dcterms:modified>
</cp:coreProperties>
</file>